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Z\IZ-Wrocław\WRZ-IZ14GM\Anna Skupin\23.03.2026 dostawa olejów, marów i płynów 2026\Postępowanie-dokumenty\"/>
    </mc:Choice>
  </mc:AlternateContent>
  <xr:revisionPtr revIDLastSave="0" documentId="8_{D0042594-F729-47F5-913C-E033F79065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5" i="1"/>
  <c r="J73" i="1" l="1"/>
</calcChain>
</file>

<file path=xl/sharedStrings.xml><?xml version="1.0" encoding="utf-8"?>
<sst xmlns="http://schemas.openxmlformats.org/spreadsheetml/2006/main" count="284" uniqueCount="183">
  <si>
    <t>L.p.</t>
  </si>
  <si>
    <t>Nazwa materiału</t>
  </si>
  <si>
    <t>RAZEM</t>
  </si>
  <si>
    <t>2.</t>
  </si>
  <si>
    <t>3.</t>
  </si>
  <si>
    <t>4.</t>
  </si>
  <si>
    <t>5.</t>
  </si>
  <si>
    <t>7.</t>
  </si>
  <si>
    <t>8.</t>
  </si>
  <si>
    <t>9.</t>
  </si>
  <si>
    <t>Olej sprężarkowy Frigol WZ</t>
  </si>
  <si>
    <t>10.</t>
  </si>
  <si>
    <t>11.</t>
  </si>
  <si>
    <t>12.</t>
  </si>
  <si>
    <t>13.</t>
  </si>
  <si>
    <t>14.</t>
  </si>
  <si>
    <t>15.</t>
  </si>
  <si>
    <t>Benzyna apteczna</t>
  </si>
  <si>
    <t>16.</t>
  </si>
  <si>
    <t>Benzyna ekstrakcyjna</t>
  </si>
  <si>
    <t>17.</t>
  </si>
  <si>
    <t>18.</t>
  </si>
  <si>
    <t>Płyn do chłodnic Petrygo</t>
  </si>
  <si>
    <t>19.</t>
  </si>
  <si>
    <t>20.</t>
  </si>
  <si>
    <t>21.</t>
  </si>
  <si>
    <t>22.</t>
  </si>
  <si>
    <t>23.</t>
  </si>
  <si>
    <t>24.</t>
  </si>
  <si>
    <t>25.</t>
  </si>
  <si>
    <t>26.</t>
  </si>
  <si>
    <t>Olej transformatorowy</t>
  </si>
  <si>
    <t>27.</t>
  </si>
  <si>
    <t>Smar Renolit Unitemp 2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</si>
  <si>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</si>
  <si>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</si>
  <si>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</si>
  <si>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</si>
  <si>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</si>
  <si>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</si>
  <si>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</si>
  <si>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</si>
  <si>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</si>
  <si>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</si>
  <si>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</si>
  <si>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Środek antykorozyjny VAKTAN</t>
  </si>
  <si>
    <t>39.</t>
  </si>
  <si>
    <t>Emulsja chłodnicza</t>
  </si>
  <si>
    <t>40.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</si>
  <si>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</si>
  <si>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</si>
  <si>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</si>
  <si>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</si>
  <si>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</si>
  <si>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</si>
  <si>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</si>
  <si>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</si>
  <si>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</si>
  <si>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</si>
  <si>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</si>
  <si>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</si>
  <si>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</si>
  <si>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</si>
  <si>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</si>
  <si>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</si>
  <si>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</si>
  <si>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</si>
  <si>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</si>
  <si>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</si>
  <si>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</si>
  <si>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</si>
  <si>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</si>
  <si>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1.</t>
  </si>
  <si>
    <t>6.</t>
  </si>
  <si>
    <t>41.</t>
  </si>
  <si>
    <t>65.</t>
  </si>
  <si>
    <t>66.</t>
  </si>
  <si>
    <t>67.</t>
  </si>
  <si>
    <t>68.</t>
  </si>
  <si>
    <t>Ilość</t>
  </si>
  <si>
    <t>5l</t>
  </si>
  <si>
    <t>Denaturat</t>
  </si>
  <si>
    <t>0,5l</t>
  </si>
  <si>
    <t>450ml</t>
  </si>
  <si>
    <t>400g</t>
  </si>
  <si>
    <t>50ml</t>
  </si>
  <si>
    <t>5 L</t>
  </si>
  <si>
    <t>Nafta oświetleniowa</t>
  </si>
  <si>
    <t>0,5 L</t>
  </si>
  <si>
    <t xml:space="preserve">Odtłuszczacz przemysłowy Orapi SDI 504 </t>
  </si>
  <si>
    <t>562 ml</t>
  </si>
  <si>
    <t>20 L</t>
  </si>
  <si>
    <t>L</t>
  </si>
  <si>
    <t>Olej hydrauliczny  LHV-46</t>
  </si>
  <si>
    <t>Olej hydrauliczny HLP 46</t>
  </si>
  <si>
    <t>4l</t>
  </si>
  <si>
    <t>20L</t>
  </si>
  <si>
    <t>Pasta Miedziana OKS 240</t>
  </si>
  <si>
    <t>250 G</t>
  </si>
  <si>
    <t>1l</t>
  </si>
  <si>
    <t>18l</t>
  </si>
  <si>
    <t>400ml</t>
  </si>
  <si>
    <t>400 G</t>
  </si>
  <si>
    <t>500 ml</t>
  </si>
  <si>
    <t>9kg</t>
  </si>
  <si>
    <t>Smar do łożysk tocznych ŁT-43</t>
  </si>
  <si>
    <t>SMAR SUCHY WURTH PTFE SPRAY TEFLON  300 ml</t>
  </si>
  <si>
    <t>Uszczelniacz do chłodnic</t>
  </si>
  <si>
    <t>250ml</t>
  </si>
  <si>
    <t>Pojemność opakowania</t>
  </si>
  <si>
    <t>Adblue płyn</t>
  </si>
  <si>
    <t>opk</t>
  </si>
  <si>
    <t>Benzyna lakowa</t>
  </si>
  <si>
    <t>Dodatek do paliw ON do temp -30 C</t>
  </si>
  <si>
    <t>450 ml</t>
  </si>
  <si>
    <t>20 l</t>
  </si>
  <si>
    <t>Gleitmo 805K</t>
  </si>
  <si>
    <t>0,4kg</t>
  </si>
  <si>
    <t>Klej do gwintów LOCTITE 243</t>
  </si>
  <si>
    <t>Koncentrat chłodniczy G12</t>
  </si>
  <si>
    <t>Odmrażacz do szyb  Sonax     0,5 l</t>
  </si>
  <si>
    <t>Olej do smarowania łańcucha( do pił spalinowych)</t>
  </si>
  <si>
    <t>Olej hydrauliczny AGIP ORO 15 lub AGIP ARNICA 15</t>
  </si>
  <si>
    <t>Olej hydrauliczny HYDROL L-HL-46  opk 20l.</t>
  </si>
  <si>
    <t>Olej hydrauliczny SHELL TELLUS S2V32   ISO-L-HV 32</t>
  </si>
  <si>
    <t>Olej Nowa PTFE OIL</t>
  </si>
  <si>
    <t>Olej przekładniowo hydrauliczny  AGRO UTTO 10W30  20 L</t>
  </si>
  <si>
    <t>Olej przekładniowy API -CD/-CE/-CF    SAE 20 W-20   (opak. 20 litr)</t>
  </si>
  <si>
    <t>Olej przekładniowy API GL5-GO 90LS SAE90 opak.20 litrów)</t>
  </si>
  <si>
    <t>Olej przekładniowy Hipol GL-4  80W90</t>
  </si>
  <si>
    <t>Olej silnikowy Platinum Classic 15w40</t>
  </si>
  <si>
    <t>Olej silnikowy Selektor spec. SAE 20W/40</t>
  </si>
  <si>
    <t>Olej silnikowy Shell HELIX Ultra 5w30</t>
  </si>
  <si>
    <t>op</t>
  </si>
  <si>
    <t>Olej WD40</t>
  </si>
  <si>
    <t>Olej zegarmistrzowski MOEBIUS 8000 (lub podobny do urządzeń precyzyjnych)</t>
  </si>
  <si>
    <t>Płyn do mycia silników AKRA  opk 5l.</t>
  </si>
  <si>
    <t>Płyn do spryskiwaczy letni 5l</t>
  </si>
  <si>
    <t>Płyn do spryskiwaczy zimowy 5l</t>
  </si>
  <si>
    <t>Płyn do układu pneumatycznego AKVANOL</t>
  </si>
  <si>
    <t>Płyn hamulcowy DOT-3</t>
  </si>
  <si>
    <t>Płyn hamulcowy DOT-4</t>
  </si>
  <si>
    <t>Płyn samostart do silników wysokoprężnych</t>
  </si>
  <si>
    <t>Rozcienczalnik do wyrobów ftalo-karbamidowych</t>
  </si>
  <si>
    <t>Smar  WURTH SMAR HHS  FLUID  500 ml</t>
  </si>
  <si>
    <t>Smar Areo Shell Grease 14</t>
  </si>
  <si>
    <t>3kg</t>
  </si>
  <si>
    <t>Smar Bio Rail EP</t>
  </si>
  <si>
    <t>12kg</t>
  </si>
  <si>
    <t>Smar do łożysk ALITEN  N</t>
  </si>
  <si>
    <t>9 KG</t>
  </si>
  <si>
    <t>Smar Grafitowy</t>
  </si>
  <si>
    <t>Smar Molub Alloy 243 Arctic</t>
  </si>
  <si>
    <t>18kg</t>
  </si>
  <si>
    <t>Smar Shell Gadus S2 V220 2    opak.400g</t>
  </si>
  <si>
    <t>Smar specjalny ATLAS  400g</t>
  </si>
  <si>
    <t xml:space="preserve">Smar Sthil  80 g </t>
  </si>
  <si>
    <t>80 G</t>
  </si>
  <si>
    <t>Smar uniwersalny ATLAS  400g</t>
  </si>
  <si>
    <t>Smarmozub-Alloy 243</t>
  </si>
  <si>
    <t>Spray Contact do styków</t>
  </si>
  <si>
    <t>Spray Izopropanol</t>
  </si>
  <si>
    <t>Olej silnikowy Castrol 10W40  diese  (opak. 5 litrów)</t>
  </si>
  <si>
    <t>Olej silnikowy STIHL HP   1L z dozownikiem  opk. 1 l</t>
  </si>
  <si>
    <t>1 l</t>
  </si>
  <si>
    <t>Olej silnikowy Stihl HP Super  1L z dozownikiem   opk. 1l</t>
  </si>
  <si>
    <t>2 l</t>
  </si>
  <si>
    <t xml:space="preserve">ZBIORCZE ZEAPOTRZEBOWANIE NA DOSTAWĘ OLEJÓW, PŁYNÓW i SMARÓW NA ROK 2026                                  </t>
  </si>
  <si>
    <r>
      <t>Olej silnikowy CASTROL EDGE TITANIUM FST</t>
    </r>
    <r>
      <rPr>
        <b/>
        <sz val="10"/>
        <color theme="1"/>
        <rFont val="Calibri"/>
        <family val="2"/>
        <scheme val="minor"/>
      </rPr>
      <t xml:space="preserve"> 0W30</t>
    </r>
    <r>
      <rPr>
        <sz val="10"/>
        <color theme="1"/>
        <rFont val="Calibri"/>
        <family val="2"/>
        <scheme val="minor"/>
      </rPr>
      <t xml:space="preserve"> diesel  5L</t>
    </r>
  </si>
  <si>
    <t>MobilGear 600XP 68</t>
  </si>
  <si>
    <t xml:space="preserve">Fuchs Smar Renolit MO 2 </t>
  </si>
  <si>
    <t>Smar  GRAISSE SPECIALE  WSH 605 400g</t>
  </si>
  <si>
    <t xml:space="preserve">Olej maszynowy  LAN -15 </t>
  </si>
  <si>
    <t>5L</t>
  </si>
  <si>
    <t>Olej Castrol  EDGE 5W-30 ; ACEA A3/B3; A3/B4   diese   opk 5l.</t>
  </si>
  <si>
    <t>Załącznik nr 1 do OPZ</t>
  </si>
  <si>
    <t xml:space="preserve">Cena jednostkowa netto
</t>
  </si>
  <si>
    <t xml:space="preserve">Cena jednostkowa brutto
</t>
  </si>
  <si>
    <t>Jedn. Miary (kg, g, op, l,ml)</t>
  </si>
  <si>
    <t>RAZEM KWOTA BRUTTO</t>
  </si>
  <si>
    <t>Wysokość stawki VAT</t>
  </si>
  <si>
    <t>1 ml</t>
  </si>
  <si>
    <t xml:space="preserve">400 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</si>
</sst>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 applyProtection="1">
      <alignment horizontal="center"/>
      <protection locked="0"/>
    </xf>
    <xf numFmtId="0" fontId="8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13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64" fontId="5" fillId="2" borderId="19" xfId="0" applyNumberFormat="1" applyFont="1" applyFill="1" applyBorder="1"/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/>
      <protection locked="0"/>
    </xf>
    <xf numFmtId="49" fontId="8" fillId="0" borderId="5" xfId="0" applyNumberFormat="1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18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5" xfId="1" applyFont="1" applyBorder="1" applyAlignment="1">
      <alignment horizontal="left" vertical="center"/>
    </xf>
    <xf numFmtId="0" fontId="8" fillId="0" borderId="17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8" fillId="0" borderId="17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0" fontId="8" fillId="0" borderId="15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9" fillId="0" borderId="12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0" fontId="0" fillId="2" borderId="21" xfId="0" applyFill="1" applyBorder="1"/>
    <xf numFmtId="0" fontId="8" fillId="0" borderId="22" xfId="0" applyFont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164" fontId="8" fillId="0" borderId="24" xfId="0" applyNumberFormat="1" applyFont="1" applyBorder="1" applyAlignment="1">
      <alignment horizontal="center"/>
    </xf>
    <xf numFmtId="164" fontId="9" fillId="0" borderId="20" xfId="0" applyNumberFormat="1" applyFont="1" applyBorder="1" applyAlignment="1">
      <alignment horizontal="center"/>
    </xf>
    <xf numFmtId="0" fontId="11" fillId="0" borderId="5" xfId="0" applyFont="1" applyBorder="1" applyAlignment="1">
      <alignment horizontal="left" vertical="center" wrapText="1"/>
    </xf>
    <xf numFmtId="164" fontId="8" fillId="0" borderId="12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/>
    </xf>
  </cellXfs>
  <cellStyles count="2">
    <cellStyle name="Normalny" xfId="0" builtinId="0"/>
    <cellStyle name="Normalny 2" xfId="1" xr:uid="{B94D3220-AEFC-4D71-8870-4A121D5293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73"/>
  <sheetViews>
    <sheetView tabSelected="1" topLeftCell="B48" zoomScaleNormal="100" workbookViewId="0">
      <selection activeCell="D63" sqref="D63"/>
    </sheetView>
  </sheetViews>
  <sheetFormatPr defaultRowHeight="15" x14ac:dyDescent="0.25"/>
  <cols>
    <col min="1" max="1" width="5.7109375" customWidth="1"/>
    <col min="2" max="2" width="3.85546875" customWidth="1"/>
    <col min="3" max="3" width="65.85546875" customWidth="1"/>
    <col min="4" max="4" width="11" customWidth="1"/>
    <col min="5" max="5" width="8.140625" bestFit="1" customWidth="1"/>
    <col min="6" max="6" width="6.7109375" bestFit="1" customWidth="1"/>
    <col min="7" max="7" width="11.140625" bestFit="1" customWidth="1"/>
    <col min="8" max="9" width="11.140625" customWidth="1"/>
    <col min="10" max="10" width="11.85546875" bestFit="1" customWidth="1"/>
  </cols>
  <sheetData>
    <row r="1" spans="2:10" x14ac:dyDescent="0.25">
      <c r="B1" s="1"/>
      <c r="C1" s="2"/>
      <c r="D1" s="3"/>
      <c r="E1" s="3"/>
      <c r="F1" s="57" t="s">
        <v>175</v>
      </c>
      <c r="G1" s="57"/>
      <c r="H1" s="57"/>
      <c r="I1" s="57"/>
      <c r="J1" s="57"/>
    </row>
    <row r="2" spans="2:10" x14ac:dyDescent="0.25">
      <c r="B2" s="56" t="s">
        <v>167</v>
      </c>
      <c r="C2" s="56"/>
      <c r="D2" s="56"/>
      <c r="E2" s="56"/>
      <c r="F2" s="56"/>
      <c r="G2" s="56"/>
      <c r="H2" s="56"/>
      <c r="I2" s="56"/>
      <c r="J2" s="56"/>
    </row>
    <row r="3" spans="2:10" ht="15.75" thickBot="1" x14ac:dyDescent="0.3">
      <c r="B3" s="56"/>
      <c r="C3" s="56"/>
      <c r="D3" s="56"/>
      <c r="E3" s="56"/>
      <c r="F3" s="56"/>
      <c r="G3" s="56"/>
      <c r="H3" s="56"/>
      <c r="I3" s="56"/>
      <c r="J3" s="56"/>
    </row>
    <row r="4" spans="2:10" ht="51.75" thickBot="1" x14ac:dyDescent="0.3">
      <c r="B4" s="5" t="s">
        <v>0</v>
      </c>
      <c r="C4" s="6" t="s">
        <v>1</v>
      </c>
      <c r="D4" s="50" t="s">
        <v>109</v>
      </c>
      <c r="E4" s="51" t="s">
        <v>178</v>
      </c>
      <c r="F4" s="52" t="s">
        <v>79</v>
      </c>
      <c r="G4" s="53" t="s">
        <v>176</v>
      </c>
      <c r="H4" s="49" t="s">
        <v>180</v>
      </c>
      <c r="I4" s="53" t="s">
        <v>177</v>
      </c>
      <c r="J4" s="49" t="s">
        <v>179</v>
      </c>
    </row>
    <row r="5" spans="2:10" x14ac:dyDescent="0.25">
      <c r="B5" s="7" t="s">
        <v>72</v>
      </c>
      <c r="C5" s="25" t="s">
        <v>110</v>
      </c>
      <c r="D5" s="26" t="s">
        <v>100</v>
      </c>
      <c r="E5" s="27" t="s">
        <v>111</v>
      </c>
      <c r="F5" s="36">
        <v>60</v>
      </c>
      <c r="G5" s="38"/>
      <c r="H5" s="47"/>
      <c r="I5" s="47"/>
      <c r="J5" s="39">
        <f>F5*G5</f>
        <v>0</v>
      </c>
    </row>
    <row r="6" spans="2:10" x14ac:dyDescent="0.25">
      <c r="B6" s="7" t="s">
        <v>3</v>
      </c>
      <c r="C6" s="17" t="s">
        <v>17</v>
      </c>
      <c r="D6" s="8" t="s">
        <v>80</v>
      </c>
      <c r="E6" s="8" t="s">
        <v>111</v>
      </c>
      <c r="F6" s="36">
        <v>120</v>
      </c>
      <c r="G6" s="38"/>
      <c r="H6" s="47"/>
      <c r="I6" s="47"/>
      <c r="J6" s="39">
        <f t="shared" ref="J6:J67" si="0">F6*G6</f>
        <v>0</v>
      </c>
    </row>
    <row r="7" spans="2:10" x14ac:dyDescent="0.25">
      <c r="B7" s="7" t="s">
        <v>4</v>
      </c>
      <c r="C7" s="17" t="s">
        <v>19</v>
      </c>
      <c r="D7" s="28" t="s">
        <v>80</v>
      </c>
      <c r="E7" s="8" t="s">
        <v>111</v>
      </c>
      <c r="F7" s="36">
        <v>95</v>
      </c>
      <c r="G7" s="38"/>
      <c r="H7" s="47"/>
      <c r="I7" s="47"/>
      <c r="J7" s="39">
        <f t="shared" si="0"/>
        <v>0</v>
      </c>
    </row>
    <row r="8" spans="2:10" x14ac:dyDescent="0.25">
      <c r="B8" s="7" t="s">
        <v>5</v>
      </c>
      <c r="C8" s="17" t="s">
        <v>112</v>
      </c>
      <c r="D8" s="8" t="s">
        <v>82</v>
      </c>
      <c r="E8" s="8" t="s">
        <v>111</v>
      </c>
      <c r="F8" s="36">
        <v>20</v>
      </c>
      <c r="G8" s="38"/>
      <c r="H8" s="47"/>
      <c r="I8" s="47"/>
      <c r="J8" s="39">
        <f t="shared" si="0"/>
        <v>0</v>
      </c>
    </row>
    <row r="9" spans="2:10" x14ac:dyDescent="0.25">
      <c r="B9" s="7" t="s">
        <v>6</v>
      </c>
      <c r="C9" s="17" t="s">
        <v>81</v>
      </c>
      <c r="D9" s="8" t="s">
        <v>82</v>
      </c>
      <c r="E9" s="9" t="s">
        <v>111</v>
      </c>
      <c r="F9" s="36">
        <v>20</v>
      </c>
      <c r="G9" s="38"/>
      <c r="H9" s="47"/>
      <c r="I9" s="47"/>
      <c r="J9" s="39">
        <f t="shared" si="0"/>
        <v>0</v>
      </c>
    </row>
    <row r="10" spans="2:10" x14ac:dyDescent="0.25">
      <c r="B10" s="7" t="s">
        <v>73</v>
      </c>
      <c r="C10" s="17" t="s">
        <v>113</v>
      </c>
      <c r="D10" s="8" t="s">
        <v>114</v>
      </c>
      <c r="E10" s="9" t="s">
        <v>111</v>
      </c>
      <c r="F10" s="36">
        <v>18</v>
      </c>
      <c r="G10" s="38"/>
      <c r="H10" s="47"/>
      <c r="I10" s="47"/>
      <c r="J10" s="39">
        <f t="shared" si="0"/>
        <v>0</v>
      </c>
    </row>
    <row r="11" spans="2:10" x14ac:dyDescent="0.25">
      <c r="B11" s="7" t="s">
        <v>7</v>
      </c>
      <c r="C11" s="29" t="s">
        <v>47</v>
      </c>
      <c r="D11" s="30" t="s">
        <v>115</v>
      </c>
      <c r="E11" s="31" t="s">
        <v>111</v>
      </c>
      <c r="F11" s="36">
        <v>24</v>
      </c>
      <c r="G11" s="38"/>
      <c r="H11" s="47"/>
      <c r="I11" s="47"/>
      <c r="J11" s="39">
        <f t="shared" si="0"/>
        <v>0</v>
      </c>
    </row>
    <row r="12" spans="2:10" x14ac:dyDescent="0.25">
      <c r="B12" s="7" t="s">
        <v>8</v>
      </c>
      <c r="C12" s="17" t="s">
        <v>116</v>
      </c>
      <c r="D12" s="8" t="s">
        <v>117</v>
      </c>
      <c r="E12" s="8" t="s">
        <v>111</v>
      </c>
      <c r="F12" s="36">
        <v>100</v>
      </c>
      <c r="G12" s="38"/>
      <c r="H12" s="47"/>
      <c r="I12" s="47"/>
      <c r="J12" s="39">
        <f t="shared" si="0"/>
        <v>0</v>
      </c>
    </row>
    <row r="13" spans="2:10" x14ac:dyDescent="0.25">
      <c r="B13" s="7" t="s">
        <v>9</v>
      </c>
      <c r="C13" s="17" t="s">
        <v>118</v>
      </c>
      <c r="D13" s="28" t="s">
        <v>85</v>
      </c>
      <c r="E13" s="8" t="s">
        <v>111</v>
      </c>
      <c r="F13" s="36">
        <v>15</v>
      </c>
      <c r="G13" s="38"/>
      <c r="H13" s="47"/>
      <c r="I13" s="47"/>
      <c r="J13" s="39">
        <f t="shared" si="0"/>
        <v>0</v>
      </c>
    </row>
    <row r="14" spans="2:10" x14ac:dyDescent="0.25">
      <c r="B14" s="7" t="s">
        <v>11</v>
      </c>
      <c r="C14" s="18" t="s">
        <v>119</v>
      </c>
      <c r="D14" s="8" t="s">
        <v>80</v>
      </c>
      <c r="E14" s="10" t="s">
        <v>111</v>
      </c>
      <c r="F14" s="36">
        <v>48</v>
      </c>
      <c r="G14" s="38"/>
      <c r="H14" s="47"/>
      <c r="I14" s="47"/>
      <c r="J14" s="39">
        <f t="shared" si="0"/>
        <v>0</v>
      </c>
    </row>
    <row r="15" spans="2:10" x14ac:dyDescent="0.25">
      <c r="B15" s="7" t="s">
        <v>12</v>
      </c>
      <c r="C15" s="32" t="s">
        <v>87</v>
      </c>
      <c r="D15" s="8" t="s">
        <v>80</v>
      </c>
      <c r="E15" s="9" t="s">
        <v>111</v>
      </c>
      <c r="F15" s="36">
        <v>100</v>
      </c>
      <c r="G15" s="38"/>
      <c r="H15" s="47"/>
      <c r="I15" s="47"/>
      <c r="J15" s="39">
        <f t="shared" si="0"/>
        <v>0</v>
      </c>
    </row>
    <row r="16" spans="2:10" x14ac:dyDescent="0.25">
      <c r="B16" s="7" t="s">
        <v>13</v>
      </c>
      <c r="C16" s="18" t="s">
        <v>120</v>
      </c>
      <c r="D16" s="8" t="s">
        <v>88</v>
      </c>
      <c r="E16" s="9" t="s">
        <v>111</v>
      </c>
      <c r="F16" s="36">
        <v>60</v>
      </c>
      <c r="G16" s="38"/>
      <c r="H16" s="47"/>
      <c r="I16" s="47"/>
      <c r="J16" s="39">
        <f t="shared" si="0"/>
        <v>0</v>
      </c>
    </row>
    <row r="17" spans="2:10" x14ac:dyDescent="0.25">
      <c r="B17" s="7" t="s">
        <v>14</v>
      </c>
      <c r="C17" s="17" t="s">
        <v>89</v>
      </c>
      <c r="D17" s="9" t="s">
        <v>90</v>
      </c>
      <c r="E17" s="9" t="s">
        <v>111</v>
      </c>
      <c r="F17" s="36">
        <v>20</v>
      </c>
      <c r="G17" s="38"/>
      <c r="H17" s="47"/>
      <c r="I17" s="47"/>
      <c r="J17" s="39">
        <f t="shared" si="0"/>
        <v>0</v>
      </c>
    </row>
    <row r="18" spans="2:10" x14ac:dyDescent="0.25">
      <c r="B18" s="7" t="s">
        <v>15</v>
      </c>
      <c r="C18" s="17" t="s">
        <v>121</v>
      </c>
      <c r="D18" s="9" t="s">
        <v>86</v>
      </c>
      <c r="E18" s="9" t="s">
        <v>111</v>
      </c>
      <c r="F18" s="36">
        <v>200</v>
      </c>
      <c r="G18" s="38"/>
      <c r="H18" s="47"/>
      <c r="I18" s="47"/>
      <c r="J18" s="39">
        <f t="shared" si="0"/>
        <v>0</v>
      </c>
    </row>
    <row r="19" spans="2:10" x14ac:dyDescent="0.25">
      <c r="B19" s="7" t="s">
        <v>16</v>
      </c>
      <c r="C19" s="17" t="s">
        <v>93</v>
      </c>
      <c r="D19" s="28" t="s">
        <v>91</v>
      </c>
      <c r="E19" s="8" t="s">
        <v>92</v>
      </c>
      <c r="F19" s="36">
        <v>200</v>
      </c>
      <c r="G19" s="38"/>
      <c r="H19" s="47"/>
      <c r="I19" s="47"/>
      <c r="J19" s="39">
        <f t="shared" si="0"/>
        <v>0</v>
      </c>
    </row>
    <row r="20" spans="2:10" x14ac:dyDescent="0.25">
      <c r="B20" s="7" t="s">
        <v>18</v>
      </c>
      <c r="C20" s="17" t="s">
        <v>122</v>
      </c>
      <c r="D20" s="54" t="s">
        <v>91</v>
      </c>
      <c r="E20" s="8" t="s">
        <v>92</v>
      </c>
      <c r="F20" s="36">
        <v>40</v>
      </c>
      <c r="G20" s="38"/>
      <c r="H20" s="47"/>
      <c r="I20" s="47"/>
      <c r="J20" s="39">
        <f t="shared" si="0"/>
        <v>0</v>
      </c>
    </row>
    <row r="21" spans="2:10" x14ac:dyDescent="0.25">
      <c r="B21" s="7" t="s">
        <v>20</v>
      </c>
      <c r="C21" s="18" t="s">
        <v>94</v>
      </c>
      <c r="D21" s="33" t="s">
        <v>91</v>
      </c>
      <c r="E21" s="10" t="s">
        <v>92</v>
      </c>
      <c r="F21" s="36">
        <v>160</v>
      </c>
      <c r="G21" s="38"/>
      <c r="H21" s="47"/>
      <c r="I21" s="47"/>
      <c r="J21" s="39">
        <f t="shared" si="0"/>
        <v>0</v>
      </c>
    </row>
    <row r="22" spans="2:10" x14ac:dyDescent="0.25">
      <c r="B22" s="7" t="s">
        <v>21</v>
      </c>
      <c r="C22" s="17" t="s">
        <v>123</v>
      </c>
      <c r="D22" s="28" t="s">
        <v>91</v>
      </c>
      <c r="E22" s="8" t="s">
        <v>92</v>
      </c>
      <c r="F22" s="36">
        <v>940</v>
      </c>
      <c r="G22" s="38"/>
      <c r="H22" s="47"/>
      <c r="I22" s="47"/>
      <c r="J22" s="39">
        <f t="shared" si="0"/>
        <v>0</v>
      </c>
    </row>
    <row r="23" spans="2:10" x14ac:dyDescent="0.25">
      <c r="B23" s="7" t="s">
        <v>23</v>
      </c>
      <c r="C23" s="19" t="s">
        <v>124</v>
      </c>
      <c r="D23" s="33" t="s">
        <v>91</v>
      </c>
      <c r="E23" s="34" t="s">
        <v>92</v>
      </c>
      <c r="F23" s="36">
        <v>800</v>
      </c>
      <c r="G23" s="38"/>
      <c r="H23" s="47"/>
      <c r="I23" s="47"/>
      <c r="J23" s="39">
        <f t="shared" si="0"/>
        <v>0</v>
      </c>
    </row>
    <row r="24" spans="2:10" x14ac:dyDescent="0.25">
      <c r="B24" s="7" t="s">
        <v>24</v>
      </c>
      <c r="C24" s="17" t="s">
        <v>172</v>
      </c>
      <c r="D24" s="28" t="s">
        <v>91</v>
      </c>
      <c r="E24" s="8" t="s">
        <v>92</v>
      </c>
      <c r="F24" s="36">
        <v>800</v>
      </c>
      <c r="G24" s="38"/>
      <c r="H24" s="47"/>
      <c r="I24" s="47"/>
      <c r="J24" s="39">
        <f t="shared" si="0"/>
        <v>0</v>
      </c>
    </row>
    <row r="25" spans="2:10" x14ac:dyDescent="0.25">
      <c r="B25" s="7" t="s">
        <v>25</v>
      </c>
      <c r="C25" s="18" t="s">
        <v>125</v>
      </c>
      <c r="D25" s="28" t="s">
        <v>103</v>
      </c>
      <c r="E25" s="10" t="s">
        <v>111</v>
      </c>
      <c r="F25" s="36">
        <v>30</v>
      </c>
      <c r="G25" s="38"/>
      <c r="H25" s="47"/>
      <c r="I25" s="47"/>
      <c r="J25" s="39">
        <f t="shared" si="0"/>
        <v>0</v>
      </c>
    </row>
    <row r="26" spans="2:10" x14ac:dyDescent="0.25">
      <c r="B26" s="7" t="s">
        <v>26</v>
      </c>
      <c r="C26" s="32" t="s">
        <v>126</v>
      </c>
      <c r="D26" s="33" t="s">
        <v>91</v>
      </c>
      <c r="E26" s="10" t="s">
        <v>111</v>
      </c>
      <c r="F26" s="36">
        <v>60</v>
      </c>
      <c r="G26" s="38"/>
      <c r="H26" s="47"/>
      <c r="I26" s="47"/>
      <c r="J26" s="39">
        <f t="shared" si="0"/>
        <v>0</v>
      </c>
    </row>
    <row r="27" spans="2:10" x14ac:dyDescent="0.25">
      <c r="B27" s="7" t="s">
        <v>27</v>
      </c>
      <c r="C27" s="17" t="s">
        <v>127</v>
      </c>
      <c r="D27" s="33" t="s">
        <v>91</v>
      </c>
      <c r="E27" s="9" t="s">
        <v>92</v>
      </c>
      <c r="F27" s="36">
        <v>40</v>
      </c>
      <c r="G27" s="38"/>
      <c r="H27" s="47"/>
      <c r="I27" s="47"/>
      <c r="J27" s="39">
        <f t="shared" si="0"/>
        <v>0</v>
      </c>
    </row>
    <row r="28" spans="2:10" x14ac:dyDescent="0.25">
      <c r="B28" s="7" t="s">
        <v>28</v>
      </c>
      <c r="C28" s="17" t="s">
        <v>128</v>
      </c>
      <c r="D28" s="33" t="s">
        <v>91</v>
      </c>
      <c r="E28" s="9" t="s">
        <v>92</v>
      </c>
      <c r="F28" s="36">
        <v>40</v>
      </c>
      <c r="G28" s="38"/>
      <c r="H28" s="47"/>
      <c r="I28" s="47"/>
      <c r="J28" s="39">
        <f t="shared" si="0"/>
        <v>0</v>
      </c>
    </row>
    <row r="29" spans="2:10" x14ac:dyDescent="0.25">
      <c r="B29" s="7" t="s">
        <v>29</v>
      </c>
      <c r="C29" s="17" t="s">
        <v>129</v>
      </c>
      <c r="D29" s="28" t="s">
        <v>91</v>
      </c>
      <c r="E29" s="8" t="s">
        <v>92</v>
      </c>
      <c r="F29" s="36">
        <v>800</v>
      </c>
      <c r="G29" s="38"/>
      <c r="H29" s="47"/>
      <c r="I29" s="47"/>
      <c r="J29" s="39">
        <f t="shared" si="0"/>
        <v>0</v>
      </c>
    </row>
    <row r="30" spans="2:10" x14ac:dyDescent="0.25">
      <c r="B30" s="7" t="s">
        <v>30</v>
      </c>
      <c r="C30" s="17" t="s">
        <v>169</v>
      </c>
      <c r="D30" s="28" t="s">
        <v>91</v>
      </c>
      <c r="E30" s="10" t="s">
        <v>111</v>
      </c>
      <c r="F30" s="36">
        <v>2</v>
      </c>
      <c r="G30" s="38"/>
      <c r="H30" s="47"/>
      <c r="I30" s="47"/>
      <c r="J30" s="39">
        <f t="shared" si="0"/>
        <v>0</v>
      </c>
    </row>
    <row r="31" spans="2:10" x14ac:dyDescent="0.25">
      <c r="B31" s="7" t="s">
        <v>32</v>
      </c>
      <c r="C31" s="17" t="s">
        <v>130</v>
      </c>
      <c r="D31" s="28" t="s">
        <v>95</v>
      </c>
      <c r="E31" s="8" t="s">
        <v>111</v>
      </c>
      <c r="F31" s="36">
        <v>18</v>
      </c>
      <c r="G31" s="38"/>
      <c r="H31" s="47"/>
      <c r="I31" s="47"/>
      <c r="J31" s="39">
        <f t="shared" si="0"/>
        <v>0</v>
      </c>
    </row>
    <row r="32" spans="2:10" x14ac:dyDescent="0.25">
      <c r="B32" s="7" t="s">
        <v>34</v>
      </c>
      <c r="C32" s="17" t="s">
        <v>131</v>
      </c>
      <c r="D32" s="8" t="s">
        <v>173</v>
      </c>
      <c r="E32" s="10" t="s">
        <v>111</v>
      </c>
      <c r="F32" s="36">
        <v>5</v>
      </c>
      <c r="G32" s="38"/>
      <c r="H32" s="47"/>
      <c r="I32" s="47"/>
      <c r="J32" s="39">
        <f t="shared" si="0"/>
        <v>0</v>
      </c>
    </row>
    <row r="33" spans="2:10" x14ac:dyDescent="0.25">
      <c r="B33" s="7" t="s">
        <v>35</v>
      </c>
      <c r="C33" s="17" t="s">
        <v>132</v>
      </c>
      <c r="D33" s="8" t="s">
        <v>95</v>
      </c>
      <c r="E33" s="9" t="s">
        <v>111</v>
      </c>
      <c r="F33" s="36">
        <v>12</v>
      </c>
      <c r="G33" s="38"/>
      <c r="H33" s="47"/>
      <c r="I33" s="47"/>
      <c r="J33" s="39">
        <f t="shared" si="0"/>
        <v>0</v>
      </c>
    </row>
    <row r="34" spans="2:10" x14ac:dyDescent="0.25">
      <c r="B34" s="7" t="s">
        <v>36</v>
      </c>
      <c r="C34" s="35" t="s">
        <v>10</v>
      </c>
      <c r="D34" s="55" t="s">
        <v>91</v>
      </c>
      <c r="E34" s="10" t="s">
        <v>111</v>
      </c>
      <c r="F34" s="36">
        <v>2</v>
      </c>
      <c r="G34" s="38"/>
      <c r="H34" s="47"/>
      <c r="I34" s="47"/>
      <c r="J34" s="39">
        <f t="shared" si="0"/>
        <v>0</v>
      </c>
    </row>
    <row r="35" spans="2:10" x14ac:dyDescent="0.25">
      <c r="B35" s="7" t="s">
        <v>37</v>
      </c>
      <c r="C35" s="17" t="s">
        <v>31</v>
      </c>
      <c r="D35" s="8" t="s">
        <v>96</v>
      </c>
      <c r="E35" s="8" t="s">
        <v>133</v>
      </c>
      <c r="F35" s="36">
        <v>12</v>
      </c>
      <c r="G35" s="38"/>
      <c r="H35" s="47"/>
      <c r="I35" s="47"/>
      <c r="J35" s="39">
        <f t="shared" si="0"/>
        <v>0</v>
      </c>
    </row>
    <row r="36" spans="2:10" x14ac:dyDescent="0.25">
      <c r="B36" s="7" t="s">
        <v>38</v>
      </c>
      <c r="C36" s="18" t="s">
        <v>134</v>
      </c>
      <c r="D36" s="8" t="s">
        <v>83</v>
      </c>
      <c r="E36" s="10" t="s">
        <v>111</v>
      </c>
      <c r="F36" s="36">
        <v>330</v>
      </c>
      <c r="G36" s="38"/>
      <c r="H36" s="47"/>
      <c r="I36" s="47"/>
      <c r="J36" s="39">
        <f t="shared" si="0"/>
        <v>0</v>
      </c>
    </row>
    <row r="37" spans="2:10" x14ac:dyDescent="0.25">
      <c r="B37" s="7" t="s">
        <v>39</v>
      </c>
      <c r="C37" s="17" t="s">
        <v>135</v>
      </c>
      <c r="D37" s="8" t="s">
        <v>181</v>
      </c>
      <c r="E37" s="8" t="s">
        <v>111</v>
      </c>
      <c r="F37" s="36">
        <v>14</v>
      </c>
      <c r="G37" s="38"/>
      <c r="H37" s="47"/>
      <c r="I37" s="47"/>
      <c r="J37" s="39">
        <f t="shared" si="0"/>
        <v>0</v>
      </c>
    </row>
    <row r="38" spans="2:10" x14ac:dyDescent="0.25">
      <c r="B38" s="7" t="s">
        <v>40</v>
      </c>
      <c r="C38" s="18" t="s">
        <v>97</v>
      </c>
      <c r="D38" s="10" t="s">
        <v>98</v>
      </c>
      <c r="E38" s="10" t="s">
        <v>111</v>
      </c>
      <c r="F38" s="36">
        <v>60</v>
      </c>
      <c r="G38" s="38"/>
      <c r="H38" s="47"/>
      <c r="I38" s="47"/>
      <c r="J38" s="39">
        <f t="shared" si="0"/>
        <v>0</v>
      </c>
    </row>
    <row r="39" spans="2:10" x14ac:dyDescent="0.25">
      <c r="B39" s="7" t="s">
        <v>41</v>
      </c>
      <c r="C39" s="20" t="s">
        <v>22</v>
      </c>
      <c r="D39" s="8" t="s">
        <v>91</v>
      </c>
      <c r="E39" s="10" t="s">
        <v>111</v>
      </c>
      <c r="F39" s="36">
        <v>70</v>
      </c>
      <c r="G39" s="38"/>
      <c r="H39" s="47"/>
      <c r="I39" s="47"/>
      <c r="J39" s="39">
        <f t="shared" si="0"/>
        <v>0</v>
      </c>
    </row>
    <row r="40" spans="2:10" x14ac:dyDescent="0.25">
      <c r="B40" s="7" t="s">
        <v>42</v>
      </c>
      <c r="C40" s="17" t="s">
        <v>136</v>
      </c>
      <c r="D40" s="9" t="s">
        <v>86</v>
      </c>
      <c r="E40" s="10" t="s">
        <v>111</v>
      </c>
      <c r="F40" s="36">
        <v>18</v>
      </c>
      <c r="G40" s="38"/>
      <c r="H40" s="47"/>
      <c r="I40" s="47"/>
      <c r="J40" s="39">
        <f t="shared" si="0"/>
        <v>0</v>
      </c>
    </row>
    <row r="41" spans="2:10" x14ac:dyDescent="0.25">
      <c r="B41" s="7" t="s">
        <v>43</v>
      </c>
      <c r="C41" s="17" t="s">
        <v>137</v>
      </c>
      <c r="D41" s="8" t="s">
        <v>86</v>
      </c>
      <c r="E41" s="10" t="s">
        <v>111</v>
      </c>
      <c r="F41" s="36">
        <v>300</v>
      </c>
      <c r="G41" s="38"/>
      <c r="H41" s="47"/>
      <c r="I41" s="47"/>
      <c r="J41" s="39">
        <f t="shared" si="0"/>
        <v>0</v>
      </c>
    </row>
    <row r="42" spans="2:10" x14ac:dyDescent="0.25">
      <c r="B42" s="7" t="s">
        <v>44</v>
      </c>
      <c r="C42" s="17" t="s">
        <v>138</v>
      </c>
      <c r="D42" s="8" t="s">
        <v>86</v>
      </c>
      <c r="E42" s="10" t="s">
        <v>111</v>
      </c>
      <c r="F42" s="36">
        <v>300</v>
      </c>
      <c r="G42" s="38"/>
      <c r="H42" s="47"/>
      <c r="I42" s="47"/>
      <c r="J42" s="39">
        <f t="shared" si="0"/>
        <v>0</v>
      </c>
    </row>
    <row r="43" spans="2:10" x14ac:dyDescent="0.25">
      <c r="B43" s="7" t="s">
        <v>46</v>
      </c>
      <c r="C43" s="17" t="s">
        <v>139</v>
      </c>
      <c r="D43" s="8" t="s">
        <v>99</v>
      </c>
      <c r="E43" s="8" t="s">
        <v>111</v>
      </c>
      <c r="F43" s="36">
        <v>30</v>
      </c>
      <c r="G43" s="38"/>
      <c r="H43" s="47"/>
      <c r="I43" s="47"/>
      <c r="J43" s="39">
        <f t="shared" si="0"/>
        <v>0</v>
      </c>
    </row>
    <row r="44" spans="2:10" x14ac:dyDescent="0.25">
      <c r="B44" s="7" t="s">
        <v>48</v>
      </c>
      <c r="C44" s="17" t="s">
        <v>140</v>
      </c>
      <c r="D44" s="8" t="s">
        <v>82</v>
      </c>
      <c r="E44" s="10" t="s">
        <v>111</v>
      </c>
      <c r="F44" s="36">
        <v>4</v>
      </c>
      <c r="G44" s="38"/>
      <c r="H44" s="47"/>
      <c r="I44" s="47"/>
      <c r="J44" s="39">
        <f t="shared" si="0"/>
        <v>0</v>
      </c>
    </row>
    <row r="45" spans="2:10" x14ac:dyDescent="0.25">
      <c r="B45" s="7" t="s">
        <v>74</v>
      </c>
      <c r="C45" s="17" t="s">
        <v>141</v>
      </c>
      <c r="D45" s="8" t="s">
        <v>82</v>
      </c>
      <c r="E45" s="8" t="s">
        <v>111</v>
      </c>
      <c r="F45" s="36">
        <v>13</v>
      </c>
      <c r="G45" s="38"/>
      <c r="H45" s="47"/>
      <c r="I45" s="47"/>
      <c r="J45" s="39">
        <f t="shared" si="0"/>
        <v>0</v>
      </c>
    </row>
    <row r="46" spans="2:10" x14ac:dyDescent="0.25">
      <c r="B46" s="7" t="s">
        <v>49</v>
      </c>
      <c r="C46" s="17" t="s">
        <v>142</v>
      </c>
      <c r="D46" s="8" t="s">
        <v>101</v>
      </c>
      <c r="E46" s="8" t="s">
        <v>111</v>
      </c>
      <c r="F46" s="36">
        <v>20</v>
      </c>
      <c r="G46" s="38"/>
      <c r="H46" s="47"/>
      <c r="I46" s="47"/>
      <c r="J46" s="39">
        <f t="shared" si="0"/>
        <v>0</v>
      </c>
    </row>
    <row r="47" spans="2:10" x14ac:dyDescent="0.25">
      <c r="B47" s="7" t="s">
        <v>50</v>
      </c>
      <c r="C47" s="17" t="s">
        <v>143</v>
      </c>
      <c r="D47" s="9" t="s">
        <v>86</v>
      </c>
      <c r="E47" s="10" t="s">
        <v>111</v>
      </c>
      <c r="F47" s="36">
        <v>12</v>
      </c>
      <c r="G47" s="38"/>
      <c r="H47" s="47"/>
      <c r="I47" s="47"/>
      <c r="J47" s="39">
        <f t="shared" si="0"/>
        <v>0</v>
      </c>
    </row>
    <row r="48" spans="2:10" x14ac:dyDescent="0.25">
      <c r="B48" s="7" t="s">
        <v>51</v>
      </c>
      <c r="C48" s="17" t="s">
        <v>171</v>
      </c>
      <c r="D48" s="9" t="s">
        <v>102</v>
      </c>
      <c r="E48" s="10" t="s">
        <v>111</v>
      </c>
      <c r="F48" s="36">
        <v>8</v>
      </c>
      <c r="G48" s="38"/>
      <c r="H48" s="47"/>
      <c r="I48" s="47"/>
      <c r="J48" s="39">
        <f t="shared" si="0"/>
        <v>0</v>
      </c>
    </row>
    <row r="49" spans="2:10" x14ac:dyDescent="0.25">
      <c r="B49" s="7" t="s">
        <v>52</v>
      </c>
      <c r="C49" s="20" t="s">
        <v>144</v>
      </c>
      <c r="D49" s="9" t="s">
        <v>103</v>
      </c>
      <c r="E49" s="10" t="s">
        <v>111</v>
      </c>
      <c r="F49" s="36">
        <v>20</v>
      </c>
      <c r="G49" s="38"/>
      <c r="H49" s="47"/>
      <c r="I49" s="47"/>
      <c r="J49" s="39">
        <f t="shared" si="0"/>
        <v>0</v>
      </c>
    </row>
    <row r="50" spans="2:10" x14ac:dyDescent="0.25">
      <c r="B50" s="7" t="s">
        <v>53</v>
      </c>
      <c r="C50" s="17" t="s">
        <v>145</v>
      </c>
      <c r="D50" s="8" t="s">
        <v>146</v>
      </c>
      <c r="E50" s="8" t="s">
        <v>111</v>
      </c>
      <c r="F50" s="36">
        <v>20</v>
      </c>
      <c r="G50" s="38"/>
      <c r="H50" s="47"/>
      <c r="I50" s="47"/>
      <c r="J50" s="39">
        <f t="shared" si="0"/>
        <v>0</v>
      </c>
    </row>
    <row r="51" spans="2:10" x14ac:dyDescent="0.25">
      <c r="B51" s="7" t="s">
        <v>54</v>
      </c>
      <c r="C51" s="17" t="s">
        <v>147</v>
      </c>
      <c r="D51" s="8" t="s">
        <v>148</v>
      </c>
      <c r="E51" s="8" t="s">
        <v>111</v>
      </c>
      <c r="F51" s="36">
        <v>20</v>
      </c>
      <c r="G51" s="38"/>
      <c r="H51" s="47"/>
      <c r="I51" s="47"/>
      <c r="J51" s="39">
        <f t="shared" si="0"/>
        <v>0</v>
      </c>
    </row>
    <row r="52" spans="2:10" x14ac:dyDescent="0.25">
      <c r="B52" s="7" t="s">
        <v>55</v>
      </c>
      <c r="C52" s="17" t="s">
        <v>170</v>
      </c>
      <c r="D52" s="8" t="s">
        <v>102</v>
      </c>
      <c r="E52" s="10" t="s">
        <v>111</v>
      </c>
      <c r="F52" s="36">
        <v>16</v>
      </c>
      <c r="G52" s="38"/>
      <c r="H52" s="47"/>
      <c r="I52" s="47"/>
      <c r="J52" s="39">
        <f t="shared" si="0"/>
        <v>0</v>
      </c>
    </row>
    <row r="53" spans="2:10" x14ac:dyDescent="0.25">
      <c r="B53" s="7" t="s">
        <v>56</v>
      </c>
      <c r="C53" s="17" t="s">
        <v>149</v>
      </c>
      <c r="D53" s="8" t="s">
        <v>150</v>
      </c>
      <c r="E53" s="10" t="s">
        <v>111</v>
      </c>
      <c r="F53" s="36">
        <v>25</v>
      </c>
      <c r="G53" s="38"/>
      <c r="H53" s="47"/>
      <c r="I53" s="47"/>
      <c r="J53" s="39">
        <f t="shared" si="0"/>
        <v>0</v>
      </c>
    </row>
    <row r="54" spans="2:10" x14ac:dyDescent="0.25">
      <c r="B54" s="7" t="s">
        <v>57</v>
      </c>
      <c r="C54" s="17" t="s">
        <v>105</v>
      </c>
      <c r="D54" s="8" t="s">
        <v>104</v>
      </c>
      <c r="E54" s="8" t="s">
        <v>111</v>
      </c>
      <c r="F54" s="36">
        <v>90</v>
      </c>
      <c r="G54" s="38"/>
      <c r="H54" s="47"/>
      <c r="I54" s="47"/>
      <c r="J54" s="39">
        <f t="shared" si="0"/>
        <v>0</v>
      </c>
    </row>
    <row r="55" spans="2:10" x14ac:dyDescent="0.25">
      <c r="B55" s="7" t="s">
        <v>58</v>
      </c>
      <c r="C55" s="17" t="s">
        <v>151</v>
      </c>
      <c r="D55" s="8" t="s">
        <v>104</v>
      </c>
      <c r="E55" s="8" t="s">
        <v>111</v>
      </c>
      <c r="F55" s="36">
        <v>100</v>
      </c>
      <c r="G55" s="38"/>
      <c r="H55" s="47"/>
      <c r="I55" s="47"/>
      <c r="J55" s="39">
        <f t="shared" si="0"/>
        <v>0</v>
      </c>
    </row>
    <row r="56" spans="2:10" x14ac:dyDescent="0.25">
      <c r="B56" s="7" t="s">
        <v>59</v>
      </c>
      <c r="C56" s="17" t="s">
        <v>152</v>
      </c>
      <c r="D56" s="8" t="s">
        <v>153</v>
      </c>
      <c r="E56" s="8" t="s">
        <v>111</v>
      </c>
      <c r="F56" s="36">
        <v>1</v>
      </c>
      <c r="G56" s="38"/>
      <c r="H56" s="47"/>
      <c r="I56" s="47"/>
      <c r="J56" s="39">
        <f t="shared" si="0"/>
        <v>0</v>
      </c>
    </row>
    <row r="57" spans="2:10" x14ac:dyDescent="0.25">
      <c r="B57" s="7" t="s">
        <v>60</v>
      </c>
      <c r="C57" s="17" t="s">
        <v>33</v>
      </c>
      <c r="D57" s="8" t="s">
        <v>101</v>
      </c>
      <c r="E57" s="8" t="s">
        <v>111</v>
      </c>
      <c r="F57" s="36">
        <v>130</v>
      </c>
      <c r="G57" s="38"/>
      <c r="H57" s="47"/>
      <c r="I57" s="47"/>
      <c r="J57" s="39">
        <f t="shared" si="0"/>
        <v>0</v>
      </c>
    </row>
    <row r="58" spans="2:10" x14ac:dyDescent="0.25">
      <c r="B58" s="7" t="s">
        <v>61</v>
      </c>
      <c r="C58" s="19" t="s">
        <v>154</v>
      </c>
      <c r="D58" s="9" t="s">
        <v>84</v>
      </c>
      <c r="E58" s="10" t="s">
        <v>111</v>
      </c>
      <c r="F58" s="36">
        <v>12</v>
      </c>
      <c r="G58" s="38"/>
      <c r="H58" s="47"/>
      <c r="I58" s="47"/>
      <c r="J58" s="39">
        <f t="shared" si="0"/>
        <v>0</v>
      </c>
    </row>
    <row r="59" spans="2:10" x14ac:dyDescent="0.25">
      <c r="B59" s="7" t="s">
        <v>62</v>
      </c>
      <c r="C59" s="17" t="s">
        <v>155</v>
      </c>
      <c r="D59" s="9" t="s">
        <v>102</v>
      </c>
      <c r="E59" s="10" t="s">
        <v>111</v>
      </c>
      <c r="F59" s="36">
        <v>35</v>
      </c>
      <c r="G59" s="38"/>
      <c r="H59" s="47"/>
      <c r="I59" s="47"/>
      <c r="J59" s="39">
        <f t="shared" si="0"/>
        <v>0</v>
      </c>
    </row>
    <row r="60" spans="2:10" x14ac:dyDescent="0.25">
      <c r="B60" s="7" t="s">
        <v>63</v>
      </c>
      <c r="C60" s="17" t="s">
        <v>156</v>
      </c>
      <c r="D60" s="8" t="s">
        <v>157</v>
      </c>
      <c r="E60" s="10" t="s">
        <v>111</v>
      </c>
      <c r="F60" s="36">
        <v>105</v>
      </c>
      <c r="G60" s="38"/>
      <c r="H60" s="47"/>
      <c r="I60" s="47"/>
      <c r="J60" s="39">
        <f t="shared" si="0"/>
        <v>0</v>
      </c>
    </row>
    <row r="61" spans="2:10" ht="26.45" customHeight="1" x14ac:dyDescent="0.25">
      <c r="B61" s="7" t="s">
        <v>64</v>
      </c>
      <c r="C61" s="17" t="s">
        <v>106</v>
      </c>
      <c r="D61" s="9" t="s">
        <v>103</v>
      </c>
      <c r="E61" s="10" t="s">
        <v>111</v>
      </c>
      <c r="F61" s="36">
        <v>40</v>
      </c>
      <c r="G61" s="38"/>
      <c r="H61" s="47"/>
      <c r="I61" s="47"/>
      <c r="J61" s="39">
        <f t="shared" si="0"/>
        <v>0</v>
      </c>
    </row>
    <row r="62" spans="2:10" x14ac:dyDescent="0.25">
      <c r="B62" s="7" t="s">
        <v>65</v>
      </c>
      <c r="C62" s="17" t="s">
        <v>158</v>
      </c>
      <c r="D62" s="9" t="s">
        <v>102</v>
      </c>
      <c r="E62" s="10" t="s">
        <v>111</v>
      </c>
      <c r="F62" s="36">
        <v>35</v>
      </c>
      <c r="G62" s="38"/>
      <c r="H62" s="47"/>
      <c r="I62" s="47"/>
      <c r="J62" s="39">
        <f t="shared" si="0"/>
        <v>0</v>
      </c>
    </row>
    <row r="63" spans="2:10" x14ac:dyDescent="0.25">
      <c r="B63" s="7" t="s">
        <v>66</v>
      </c>
      <c r="C63" s="21" t="s">
        <v>159</v>
      </c>
      <c r="D63" s="8" t="s">
        <v>182</v>
      </c>
      <c r="E63" s="10" t="s">
        <v>111</v>
      </c>
      <c r="F63" s="36">
        <v>16</v>
      </c>
      <c r="G63" s="38"/>
      <c r="H63" s="47"/>
      <c r="I63" s="47"/>
      <c r="J63" s="39">
        <f t="shared" si="0"/>
        <v>0</v>
      </c>
    </row>
    <row r="64" spans="2:10" x14ac:dyDescent="0.25">
      <c r="B64" s="7" t="s">
        <v>67</v>
      </c>
      <c r="C64" s="17" t="s">
        <v>160</v>
      </c>
      <c r="D64" s="8" t="s">
        <v>101</v>
      </c>
      <c r="E64" s="8" t="s">
        <v>111</v>
      </c>
      <c r="F64" s="36">
        <v>24</v>
      </c>
      <c r="G64" s="38"/>
      <c r="H64" s="47"/>
      <c r="I64" s="47"/>
      <c r="J64" s="39">
        <f t="shared" si="0"/>
        <v>0</v>
      </c>
    </row>
    <row r="65" spans="2:10" x14ac:dyDescent="0.25">
      <c r="B65" s="7" t="s">
        <v>68</v>
      </c>
      <c r="C65" s="22" t="s">
        <v>161</v>
      </c>
      <c r="D65" s="11" t="s">
        <v>101</v>
      </c>
      <c r="E65" s="11" t="s">
        <v>111</v>
      </c>
      <c r="F65" s="36">
        <v>50</v>
      </c>
      <c r="G65" s="38"/>
      <c r="H65" s="47"/>
      <c r="I65" s="47"/>
      <c r="J65" s="39">
        <f t="shared" si="0"/>
        <v>0</v>
      </c>
    </row>
    <row r="66" spans="2:10" x14ac:dyDescent="0.25">
      <c r="B66" s="7" t="s">
        <v>69</v>
      </c>
      <c r="C66" s="17" t="s">
        <v>45</v>
      </c>
      <c r="D66" s="8" t="s">
        <v>80</v>
      </c>
      <c r="E66" s="8" t="s">
        <v>111</v>
      </c>
      <c r="F66" s="36">
        <v>6</v>
      </c>
      <c r="G66" s="38"/>
      <c r="H66" s="47"/>
      <c r="I66" s="47"/>
      <c r="J66" s="39">
        <f t="shared" si="0"/>
        <v>0</v>
      </c>
    </row>
    <row r="67" spans="2:10" x14ac:dyDescent="0.25">
      <c r="B67" s="7" t="s">
        <v>70</v>
      </c>
      <c r="C67" s="23" t="s">
        <v>107</v>
      </c>
      <c r="D67" s="12" t="s">
        <v>108</v>
      </c>
      <c r="E67" s="12" t="s">
        <v>111</v>
      </c>
      <c r="F67" s="36">
        <v>12</v>
      </c>
      <c r="G67" s="38"/>
      <c r="H67" s="47"/>
      <c r="I67" s="47"/>
      <c r="J67" s="39">
        <f t="shared" si="0"/>
        <v>0</v>
      </c>
    </row>
    <row r="68" spans="2:10" x14ac:dyDescent="0.25">
      <c r="B68" s="7" t="s">
        <v>71</v>
      </c>
      <c r="C68" s="23" t="s">
        <v>168</v>
      </c>
      <c r="D68" s="12" t="s">
        <v>95</v>
      </c>
      <c r="E68" s="12" t="s">
        <v>111</v>
      </c>
      <c r="F68" s="36">
        <v>15</v>
      </c>
      <c r="G68" s="38"/>
      <c r="H68" s="47"/>
      <c r="I68" s="47"/>
      <c r="J68" s="39">
        <f t="shared" ref="J68:J72" si="1">F68*G68</f>
        <v>0</v>
      </c>
    </row>
    <row r="69" spans="2:10" x14ac:dyDescent="0.25">
      <c r="B69" s="7" t="s">
        <v>75</v>
      </c>
      <c r="C69" s="46" t="s">
        <v>174</v>
      </c>
      <c r="D69" s="12" t="s">
        <v>80</v>
      </c>
      <c r="E69" s="12" t="s">
        <v>111</v>
      </c>
      <c r="F69" s="37">
        <v>16</v>
      </c>
      <c r="G69" s="40"/>
      <c r="H69" s="47"/>
      <c r="I69" s="47"/>
      <c r="J69" s="39">
        <f t="shared" si="1"/>
        <v>0</v>
      </c>
    </row>
    <row r="70" spans="2:10" x14ac:dyDescent="0.25">
      <c r="B70" s="7" t="s">
        <v>76</v>
      </c>
      <c r="C70" s="23" t="s">
        <v>162</v>
      </c>
      <c r="D70" s="12" t="s">
        <v>80</v>
      </c>
      <c r="E70" s="12" t="s">
        <v>111</v>
      </c>
      <c r="F70" s="36">
        <v>20</v>
      </c>
      <c r="G70" s="38"/>
      <c r="H70" s="47"/>
      <c r="I70" s="47"/>
      <c r="J70" s="39">
        <f t="shared" si="1"/>
        <v>0</v>
      </c>
    </row>
    <row r="71" spans="2:10" x14ac:dyDescent="0.25">
      <c r="B71" s="7" t="s">
        <v>77</v>
      </c>
      <c r="C71" s="23" t="s">
        <v>163</v>
      </c>
      <c r="D71" s="13" t="s">
        <v>164</v>
      </c>
      <c r="E71" s="12" t="s">
        <v>111</v>
      </c>
      <c r="F71" s="37">
        <v>80</v>
      </c>
      <c r="G71" s="40"/>
      <c r="H71" s="47"/>
      <c r="I71" s="47"/>
      <c r="J71" s="39">
        <f t="shared" si="1"/>
        <v>0</v>
      </c>
    </row>
    <row r="72" spans="2:10" ht="15.75" thickBot="1" x14ac:dyDescent="0.3">
      <c r="B72" s="42" t="s">
        <v>78</v>
      </c>
      <c r="C72" s="24" t="s">
        <v>165</v>
      </c>
      <c r="D72" s="15" t="s">
        <v>166</v>
      </c>
      <c r="E72" s="14" t="s">
        <v>111</v>
      </c>
      <c r="F72" s="43">
        <v>80</v>
      </c>
      <c r="G72" s="44"/>
      <c r="H72" s="48"/>
      <c r="I72" s="48"/>
      <c r="J72" s="45">
        <f t="shared" si="1"/>
        <v>0</v>
      </c>
    </row>
    <row r="73" spans="2:10" ht="15.75" thickBot="1" x14ac:dyDescent="0.3">
      <c r="F73" s="4" t="s">
        <v>2</v>
      </c>
      <c r="G73" s="41"/>
      <c r="H73" s="41"/>
      <c r="I73" s="41"/>
      <c r="J73" s="16">
        <f>SUM(J5:J72)</f>
        <v>0</v>
      </c>
    </row>
  </sheetData>
  <mergeCells count="2">
    <mergeCell ref="B2:J3"/>
    <mergeCell ref="F1:J1"/>
  </mergeCells>
  <phoneticPr fontId="4" type="noConversion"/>
  <pageMargins left="0" right="0" top="0" bottom="0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Ostojska Aleksandra</dc:creator>
  <cp:lastModifiedBy>Skupin Anna</cp:lastModifiedBy>
  <cp:lastPrinted>2020-12-21T12:42:21Z</cp:lastPrinted>
  <dcterms:created xsi:type="dcterms:W3CDTF">2020-12-18T12:28:40Z</dcterms:created>
  <dcterms:modified xsi:type="dcterms:W3CDTF">2026-03-31T10:56:34Z</dcterms:modified>
</cp:coreProperties>
</file>